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7" l="1"/>
  <c r="N37"/>
  <c r="E37"/>
  <c r="O37"/>
  <c r="F37"/>
  <c r="P37"/>
  <c r="D37"/>
  <c r="R17"/>
  <c r="N17"/>
  <c r="E17"/>
  <c r="P17"/>
  <c r="O17"/>
  <c r="D17"/>
  <c r="F17"/>
  <c r="R22"/>
  <c r="N22"/>
  <c r="E22"/>
  <c r="F22"/>
  <c r="P22"/>
  <c r="D22"/>
  <c r="O22"/>
  <c r="N27"/>
  <c r="E27"/>
  <c r="O27"/>
  <c r="F27"/>
  <c r="P27"/>
  <c r="D27"/>
  <c r="N32"/>
  <c r="E32"/>
  <c r="O32"/>
  <c r="F32"/>
  <c r="P32"/>
  <c r="D32"/>
  <c r="Q17"/>
  <c r="Q27"/>
  <c r="Q12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E39" l="1"/>
  <c r="H17"/>
  <c r="I16" s="1"/>
  <c r="S16" s="1"/>
  <c r="H37"/>
  <c r="I36" s="1"/>
  <c r="S36" s="1"/>
  <c r="R12"/>
  <c r="N12"/>
  <c r="N39" s="1"/>
  <c r="E12"/>
  <c r="P12"/>
  <c r="P39" s="1"/>
  <c r="H12"/>
  <c r="F12"/>
  <c r="F39" s="1"/>
  <c r="D12"/>
  <c r="D39" s="1"/>
  <c r="O12"/>
  <c r="O39" s="1"/>
  <c r="Q39"/>
  <c r="R39"/>
  <c r="H32"/>
  <c r="I31" s="1"/>
  <c r="S31" s="1"/>
  <c r="H27"/>
  <c r="I26" s="1"/>
  <c r="S26" s="1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<sst xmlns="http://schemas.openxmlformats.org/spreadsheetml/2006/main" count="117" uniqueCount="76">
  <si>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</si>
  <si>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</si>
  <si>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</si>
  <si>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TJ  Prostějov</t>
  </si>
  <si>
    <t>Datum:  </t>
  </si>
  <si>
    <t>14.9.2019</t>
  </si>
  <si>
    <t>Domácí</t>
  </si>
  <si>
    <t xml:space="preserve">TJ Prostějov </t>
  </si>
  <si>
    <t>Hosté</t>
  </si>
  <si>
    <t xml:space="preserve">TJ Unie Hlubina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</si>
  <si>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</si>
  <si>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</si>
  <si>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</si>
  <si>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</si>
  <si>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</si>
  <si>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</si>
  <si>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</si>
  <si>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</si>
  <si>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</si>
  <si>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</si>
  <si>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</si>
  <si>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Diviš</t>
  </si>
  <si>
    <t>Marek</t>
  </si>
  <si>
    <t>Bronislav</t>
  </si>
  <si>
    <t>Martin</t>
  </si>
  <si>
    <t>Pospíšilík</t>
  </si>
  <si>
    <t>Basta</t>
  </si>
  <si>
    <t>Petr</t>
  </si>
  <si>
    <t>Rolenc</t>
  </si>
  <si>
    <t>Rechtoris</t>
  </si>
  <si>
    <t>Roman</t>
  </si>
  <si>
    <t>Tomáš</t>
  </si>
  <si>
    <t>Zubalík</t>
  </si>
  <si>
    <t>Karel</t>
  </si>
  <si>
    <t>Pavel</t>
  </si>
  <si>
    <t>Znojil</t>
  </si>
  <si>
    <t>Zatyko</t>
  </si>
  <si>
    <t>Miroslav</t>
  </si>
  <si>
    <t>Michal</t>
  </si>
  <si>
    <t>Čapka</t>
  </si>
  <si>
    <t>Žáček</t>
  </si>
  <si>
    <t>Aleš</t>
  </si>
  <si>
    <t>Přemysl</t>
  </si>
  <si>
    <t>Celkový výkon družstva  </t>
  </si>
  <si>
    <t>Vedoucí družstva         Jméno:</t>
  </si>
  <si>
    <t>Bronislav Diviš</t>
  </si>
  <si>
    <t>Bodový zisk</t>
  </si>
  <si>
    <t>Martin Marek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</si>
  <si>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</si>
  <si>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</si>
  <si>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</si>
  <si>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</si>
  <si>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</si>
  <si>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</si>
  <si>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</si>
  <si>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</si>
  <si>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</si>
  <si>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</si>
  <si>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</si>
  <si>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</si>
  <si>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</si>
  <si>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</si>
  <si>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</si>
  <si>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</si>
  <si>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</si>
  <si>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</si>
  <si>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</si>
  <si>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</si>
  <si>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</si>
  <si>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Trunečka Max</t>
  </si>
  <si>
    <t>Rolenc Roman</t>
  </si>
  <si>
    <t>Napomínání hráčů za nesportovní chování či vyloučení ze startu:</t>
  </si>
  <si>
    <t>Různé:</t>
  </si>
  <si>
    <t>Max Trunečka 24153 - 1. start náhradníka</t>
  </si>
  <si>
    <t xml:space="preserve">Datum a podpis rozhodčího:  </t>
  </si>
  <si>
    <t>14.9.2019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</si>
</sst>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45</v>
      </c>
      <c r="F8" s="12">
        <v>1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87</v>
      </c>
      <c r="O8" s="12">
        <v>42</v>
      </c>
      <c r="P8" s="12">
        <v>2</v>
      </c>
      <c r="Q8" s="13">
        <f>IF(AND(ISBLANK(N8),ISBLANK(O8)),"",N8+O8)</f>
        <v>129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80</v>
      </c>
      <c r="E9" s="18">
        <v>27</v>
      </c>
      <c r="F9" s="18">
        <v>4</v>
      </c>
      <c r="G9" s="19">
        <f>IF(AND(ISBLANK(D9),ISBLANK(E9)),"",D9+E9)</f>
        <v>107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43</v>
      </c>
      <c r="P9" s="18">
        <v>1</v>
      </c>
      <c r="Q9" s="19">
        <f>IF(AND(ISBLANK(N9),ISBLANK(O9)),"",N9+O9)</f>
        <v>132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32</v>
      </c>
      <c r="F10" s="18">
        <v>4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44</v>
      </c>
      <c r="P10" s="18">
        <v>0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26</v>
      </c>
      <c r="F11" s="23">
        <v>0</v>
      </c>
      <c r="G11" s="24">
        <f>IF(AND(ISBLANK(D11),ISBLANK(E11)),"",D11+E11)</f>
        <v>112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38</v>
      </c>
      <c r="P11" s="23">
        <v>1</v>
      </c>
      <c r="Q11" s="24">
        <f>IF(AND(ISBLANK(N11),ISBLANK(O11)),"",N11+O11)</f>
        <v>128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9446</v>
      </c>
      <c r="B12" s="97"/>
      <c r="C12" s="26" t="s">
        <v>18</v>
      </c>
      <c r="D12" s="27">
        <f>IF(ISNUMBER($G12),SUM(D8:D11),"")</f>
        <v>341</v>
      </c>
      <c r="E12" s="28">
        <f>IF(ISNUMBER($G12),SUM(E8:E11),"")</f>
        <v>130</v>
      </c>
      <c r="F12" s="28">
        <f>IF(ISNUMBER($G12),SUM(F8:F11),"")</f>
        <v>9</v>
      </c>
      <c r="G12" s="29">
        <f>IF(SUM($G8:$G11)+SUM($Q8:$Q11)&gt;0,SUM(G8:G11),"")</f>
        <v>471</v>
      </c>
      <c r="H12" s="27">
        <f>IF(ISNUMBER($G12),SUM(H8:H11),"")</f>
        <v>0</v>
      </c>
      <c r="I12" s="99"/>
      <c r="K12" s="96">
        <v>15617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167</v>
      </c>
      <c r="P12" s="28">
        <f>IF(ISNUMBER($G12),SUM(P8:P11),"")</f>
        <v>4</v>
      </c>
      <c r="Q12" s="29">
        <f>IF(SUM($G8:$G11)+SUM($Q8:$Q11)&gt;0,SUM(Q8:Q11),"")</f>
        <v>532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53</v>
      </c>
      <c r="F13" s="12">
        <v>0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27</v>
      </c>
      <c r="P13" s="12">
        <v>0</v>
      </c>
      <c r="Q13" s="13">
        <f>IF(AND(ISBLANK(N13),ISBLANK(O13)),"",N13+O13)</f>
        <v>117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34</v>
      </c>
      <c r="F14" s="18">
        <v>0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32</v>
      </c>
      <c r="P14" s="18">
        <v>1</v>
      </c>
      <c r="Q14" s="19">
        <f>IF(AND(ISBLANK(N14),ISBLANK(O14)),"",N14+O14)</f>
        <v>131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54</v>
      </c>
      <c r="F15" s="18">
        <v>0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84</v>
      </c>
      <c r="O15" s="18">
        <v>36</v>
      </c>
      <c r="P15" s="18">
        <v>1</v>
      </c>
      <c r="Q15" s="19">
        <f>IF(AND(ISBLANK(N15),ISBLANK(O15)),"",N15+O15)</f>
        <v>120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36</v>
      </c>
      <c r="F16" s="23">
        <v>2</v>
      </c>
      <c r="G16" s="24">
        <f>IF(AND(ISBLANK(D16),ISBLANK(E16)),"",D16+E16)</f>
        <v>118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80</v>
      </c>
      <c r="O16" s="23">
        <v>43</v>
      </c>
      <c r="P16" s="23">
        <v>1</v>
      </c>
      <c r="Q16" s="24">
        <f>IF(AND(ISBLANK(N16),ISBLANK(O16)),"",N16+O16)</f>
        <v>123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7207</v>
      </c>
      <c r="B17" s="97"/>
      <c r="C17" s="26" t="s">
        <v>18</v>
      </c>
      <c r="D17" s="27">
        <f>IF(ISNUMBER($G17),SUM(D13:D16),"")</f>
        <v>355</v>
      </c>
      <c r="E17" s="28">
        <f>IF(ISNUMBER($G17),SUM(E13:E16),"")</f>
        <v>177</v>
      </c>
      <c r="F17" s="28">
        <f>IF(ISNUMBER($G17),SUM(F13:F16),"")</f>
        <v>2</v>
      </c>
      <c r="G17" s="29">
        <f>IF(SUM($G13:$G16)+SUM($Q13:$Q16)&gt;0,SUM(G13:G16),"")</f>
        <v>532</v>
      </c>
      <c r="H17" s="27">
        <f>IF(ISNUMBER($G17),SUM(H13:H16),"")</f>
        <v>2</v>
      </c>
      <c r="I17" s="99"/>
      <c r="K17" s="96">
        <v>14961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138</v>
      </c>
      <c r="P17" s="28">
        <f>IF(ISNUMBER($G17),SUM(P13:P16),"")</f>
        <v>3</v>
      </c>
      <c r="Q17" s="29">
        <f>IF(SUM($G13:$G16)+SUM($Q13:$Q16)&gt;0,SUM(Q13:Q16),"")</f>
        <v>491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75</v>
      </c>
      <c r="E18" s="12">
        <v>45</v>
      </c>
      <c r="F18" s="12">
        <v>1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87</v>
      </c>
      <c r="O18" s="12">
        <v>36</v>
      </c>
      <c r="P18" s="12">
        <v>3</v>
      </c>
      <c r="Q18" s="13">
        <f>IF(AND(ISBLANK(N18),ISBLANK(O18)),"",N18+O18)</f>
        <v>123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43</v>
      </c>
      <c r="F19" s="18">
        <v>0</v>
      </c>
      <c r="G19" s="19">
        <f>IF(AND(ISBLANK(D19),ISBLANK(E19)),"",D19+E19)</f>
        <v>123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52</v>
      </c>
      <c r="P19" s="18">
        <v>1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43</v>
      </c>
      <c r="F20" s="18">
        <v>1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91</v>
      </c>
      <c r="O20" s="18">
        <v>53</v>
      </c>
      <c r="P20" s="18">
        <v>1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16</v>
      </c>
      <c r="F21" s="23">
        <v>7</v>
      </c>
      <c r="G21" s="24">
        <f>IF(AND(ISBLANK(D21),ISBLANK(E21)),"",D21+E21)</f>
        <v>99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42</v>
      </c>
      <c r="P21" s="23">
        <v>1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7080</v>
      </c>
      <c r="B22" s="97"/>
      <c r="C22" s="26" t="s">
        <v>18</v>
      </c>
      <c r="D22" s="27">
        <f>IF(ISNUMBER($G22),SUM(D18:D21),"")</f>
        <v>327</v>
      </c>
      <c r="E22" s="28">
        <f>IF(ISNUMBER($G22),SUM(E18:E21),"")</f>
        <v>147</v>
      </c>
      <c r="F22" s="28">
        <f>IF(ISNUMBER($G22),SUM(F18:F21),"")</f>
        <v>9</v>
      </c>
      <c r="G22" s="29">
        <f>IF(SUM($G18:$G21)+SUM($Q18:$Q21)&gt;0,SUM(G18:G21),"")</f>
        <v>474</v>
      </c>
      <c r="H22" s="27">
        <f>IF(ISNUMBER($G22),SUM(H18:H21),"")</f>
        <v>0</v>
      </c>
      <c r="I22" s="99"/>
      <c r="K22" s="96">
        <v>12228</v>
      </c>
      <c r="L22" s="97"/>
      <c r="M22" s="26" t="s">
        <v>18</v>
      </c>
      <c r="N22" s="27">
        <f>IF(ISNUMBER($G22),SUM(N18:N21),"")</f>
        <v>373</v>
      </c>
      <c r="O22" s="28">
        <f>IF(ISNUMBER($G22),SUM(O18:O21),"")</f>
        <v>183</v>
      </c>
      <c r="P22" s="28">
        <f>IF(ISNUMBER($G22),SUM(P18:P21),"")</f>
        <v>6</v>
      </c>
      <c r="Q22" s="29">
        <f>IF(SUM($G18:$G21)+SUM($Q18:$Q21)&gt;0,SUM(Q18:Q21),"")</f>
        <v>556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78</v>
      </c>
      <c r="E23" s="12">
        <v>43</v>
      </c>
      <c r="F23" s="12">
        <v>0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22</v>
      </c>
      <c r="L23" s="89"/>
      <c r="M23" s="10">
        <v>1</v>
      </c>
      <c r="N23" s="11">
        <v>88</v>
      </c>
      <c r="O23" s="12">
        <v>36</v>
      </c>
      <c r="P23" s="12">
        <v>2</v>
      </c>
      <c r="Q23" s="13">
        <f>IF(AND(ISBLANK(N23),ISBLANK(O23)),"",N23+O23)</f>
        <v>124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52</v>
      </c>
      <c r="F24" s="18">
        <v>0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76</v>
      </c>
      <c r="O24" s="18">
        <v>36</v>
      </c>
      <c r="P24" s="18">
        <v>0</v>
      </c>
      <c r="Q24" s="19">
        <f>IF(AND(ISBLANK(N24),ISBLANK(O24)),"",N24+O24)</f>
        <v>112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103</v>
      </c>
      <c r="E25" s="18">
        <v>34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97</v>
      </c>
      <c r="O25" s="18">
        <v>41</v>
      </c>
      <c r="P25" s="18">
        <v>1</v>
      </c>
      <c r="Q25" s="19">
        <f>IF(AND(ISBLANK(N25),ISBLANK(O25)),"",N25+O25)</f>
        <v>138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104</v>
      </c>
      <c r="E26" s="23">
        <v>34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53</v>
      </c>
      <c r="P26" s="23">
        <v>0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7685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163</v>
      </c>
      <c r="F27" s="28">
        <f>IF(ISNUMBER($G27),SUM(F23:F26),"")</f>
        <v>1</v>
      </c>
      <c r="G27" s="29">
        <f>IF(SUM($G23:$G26)+SUM($Q23:$Q26)&gt;0,SUM(G23:G26),"")</f>
        <v>535</v>
      </c>
      <c r="H27" s="27">
        <f>IF(ISNUMBER($G27),SUM(H23:H26),"")</f>
        <v>1</v>
      </c>
      <c r="I27" s="99"/>
      <c r="K27" s="96">
        <v>6779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166</v>
      </c>
      <c r="P27" s="28">
        <f>IF(ISNUMBER($G27),SUM(P23:P26),"")</f>
        <v>3</v>
      </c>
      <c r="Q27" s="29">
        <f>IF(SUM($G23:$G26)+SUM($Q23:$Q26)&gt;0,SUM(Q23:Q26),"")</f>
        <v>520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80</v>
      </c>
      <c r="E28" s="12">
        <v>34</v>
      </c>
      <c r="F28" s="12">
        <v>3</v>
      </c>
      <c r="G28" s="13">
        <f>IF(AND(ISBLANK(D28),ISBLANK(E28)),"",D28+E28)</f>
        <v>114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92</v>
      </c>
      <c r="O28" s="12">
        <v>33</v>
      </c>
      <c r="P28" s="12">
        <v>1</v>
      </c>
      <c r="Q28" s="13">
        <f>IF(AND(ISBLANK(N28),ISBLANK(O28)),"",N28+O28)</f>
        <v>125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34</v>
      </c>
      <c r="F29" s="18">
        <v>0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82</v>
      </c>
      <c r="O29" s="18">
        <v>52</v>
      </c>
      <c r="P29" s="18">
        <v>1</v>
      </c>
      <c r="Q29" s="19">
        <f>IF(AND(ISBLANK(N29),ISBLANK(O29)),"",N29+O29)</f>
        <v>134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75</v>
      </c>
      <c r="E30" s="18">
        <v>39</v>
      </c>
      <c r="F30" s="18">
        <v>0</v>
      </c>
      <c r="G30" s="19">
        <f>IF(AND(ISBLANK(D30),ISBLANK(E30)),"",D30+E30)</f>
        <v>114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88</v>
      </c>
      <c r="O30" s="18">
        <v>35</v>
      </c>
      <c r="P30" s="18">
        <v>2</v>
      </c>
      <c r="Q30" s="19">
        <f>IF(AND(ISBLANK(N30),ISBLANK(O30)),"",N30+O30)</f>
        <v>123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35</v>
      </c>
      <c r="F31" s="23">
        <v>3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42</v>
      </c>
      <c r="P31" s="23">
        <v>1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7198</v>
      </c>
      <c r="B32" s="97"/>
      <c r="C32" s="26" t="s">
        <v>18</v>
      </c>
      <c r="D32" s="27">
        <f>IF(ISNUMBER($G32),SUM(D28:D31),"")</f>
        <v>331</v>
      </c>
      <c r="E32" s="28">
        <f>IF(ISNUMBER($G32),SUM(E28:E31),"")</f>
        <v>142</v>
      </c>
      <c r="F32" s="28">
        <f>IF(ISNUMBER($G32),SUM(F28:F31),"")</f>
        <v>6</v>
      </c>
      <c r="G32" s="29">
        <f>IF(SUM($G28:$G31)+SUM($Q28:$Q31)&gt;0,SUM(G28:G31),"")</f>
        <v>473</v>
      </c>
      <c r="H32" s="27">
        <f>IF(ISNUMBER($G32),SUM(H28:H31),"")</f>
        <v>0</v>
      </c>
      <c r="I32" s="99"/>
      <c r="K32" s="96">
        <v>12806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162</v>
      </c>
      <c r="P32" s="28">
        <f>IF(ISNUMBER($G32),SUM(P28:P31),"")</f>
        <v>5</v>
      </c>
      <c r="Q32" s="29">
        <f>IF(SUM($G28:$G31)+SUM($Q28:$Q31)&gt;0,SUM(Q28:Q31),"")</f>
        <v>525</v>
      </c>
      <c r="R32" s="27">
        <f>IF(ISNUMBER($G32),SUM(R28:R31),"")</f>
        <v>4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53</v>
      </c>
      <c r="F33" s="12">
        <v>2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97</v>
      </c>
      <c r="O33" s="12">
        <v>43</v>
      </c>
      <c r="P33" s="12">
        <v>1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48</v>
      </c>
      <c r="F34" s="18">
        <v>0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53</v>
      </c>
      <c r="P34" s="18">
        <v>1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91</v>
      </c>
      <c r="E35" s="18">
        <v>45</v>
      </c>
      <c r="F35" s="18">
        <v>2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85</v>
      </c>
      <c r="O35" s="18">
        <v>50</v>
      </c>
      <c r="P35" s="18">
        <v>0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35</v>
      </c>
      <c r="F36" s="23">
        <v>0</v>
      </c>
      <c r="G36" s="24">
        <f>IF(AND(ISBLANK(D36),ISBLANK(E36)),"",D36+E36)</f>
        <v>125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77</v>
      </c>
      <c r="O36" s="23">
        <v>45</v>
      </c>
      <c r="P36" s="23">
        <v>1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10607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181</v>
      </c>
      <c r="F37" s="28">
        <f>IF(ISNUMBER($G37),SUM(F33:F36),"")</f>
        <v>4</v>
      </c>
      <c r="G37" s="29">
        <f>IF(SUM($G33:$G36)+SUM($Q33:$Q36)&gt;0,SUM(G33:G36),"")</f>
        <v>542</v>
      </c>
      <c r="H37" s="27">
        <f>IF(ISNUMBER($G37),SUM(H33:H36),"")</f>
        <v>3</v>
      </c>
      <c r="I37" s="99"/>
      <c r="K37" s="96">
        <v>10409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191</v>
      </c>
      <c r="P37" s="28">
        <f>IF(ISNUMBER($G37),SUM(P33:P36),"")</f>
        <v>3</v>
      </c>
      <c r="Q37" s="29">
        <f>IF(SUM($G33:$G36)+SUM($Q33:$Q36)&gt;0,SUM(Q33:Q36),"")</f>
        <v>545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2087</v>
      </c>
      <c r="E39" s="34">
        <f>IF(ISNUMBER($G39),SUM(E12,E17,E22,E27,E32,E37),"")</f>
        <v>940</v>
      </c>
      <c r="F39" s="34">
        <f>IF(ISNUMBER($G39),SUM(F12,F17,F22,F27,F32,F37),"")</f>
        <v>31</v>
      </c>
      <c r="G39" s="35">
        <f>IF(SUM($G$8:$G$37)+SUM($Q$8:$Q$37)&gt;0,SUM(G12,G17,G22,G27,G32,G37),"")</f>
        <v>3027</v>
      </c>
      <c r="H39" s="36">
        <f>IF(SUM($G$8:$G$37)+SUM($Q$8:$Q$37)&gt;0,SUM(H12,H17,H22,H27,H32,H37),"")</f>
        <v>6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2162</v>
      </c>
      <c r="O39" s="34">
        <f>IF(ISNUMBER($G39),SUM(O12,O17,O22,O27,O32,O37),"")</f>
        <v>1007</v>
      </c>
      <c r="P39" s="34">
        <f>IF(ISNUMBER($G39),SUM(P12,P17,P22,P27,P32,P37),"")</f>
        <v>24</v>
      </c>
      <c r="Q39" s="35">
        <f>IF(SUM($G$8:$G$37)+SUM($Q$8:$Q$37)&gt;0,SUM(Q12,Q17,Q22,Q27,Q32,Q37),"")</f>
        <v>3169</v>
      </c>
      <c r="R39" s="36">
        <f>IF(SUM($G$8:$G$37)+SUM($Q$8:$Q$37)&gt;0,SUM(R12,R17,R22,R27,R32,R37),"")</f>
        <v>18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Prostějov  – TJ Unie Hlubina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12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>
        <v>61</v>
      </c>
      <c r="B57" s="71" t="s">
        <v>69</v>
      </c>
      <c r="C57" s="72"/>
      <c r="D57" s="68">
        <v>24153</v>
      </c>
      <c r="E57" s="71" t="s">
        <v>70</v>
      </c>
      <c r="F57" s="74"/>
      <c r="G57" s="74"/>
      <c r="H57" s="72"/>
      <c r="I57" s="68">
        <v>7080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2019-09-14T18:24:46Z</dcterms:modified>
</cp:coreProperties>
</file>